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tables/table1.xml" ContentType="application/vnd.openxmlformats-officedocument.spreadsheetml.tab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neDrive - CREA\Annuario dell'agricoltura italiana 2019\TABELLE  E PDF ANNUARIO LXXIII - 2019\"/>
    </mc:Choice>
  </mc:AlternateContent>
  <xr:revisionPtr revIDLastSave="0" documentId="13_ncr:1_{F2E70184-B71E-4E8B-9629-B4B9E7FBCFE6}" xr6:coauthVersionLast="46" xr6:coauthVersionMax="46" xr10:uidLastSave="{00000000-0000-0000-0000-000000000000}"/>
  <bookViews>
    <workbookView xWindow="-108" yWindow="-108" windowWidth="16608" windowHeight="8976" xr2:uid="{00000000-000D-0000-FFFF-FFFF00000000}"/>
  </bookViews>
  <sheets>
    <sheet name="f1" sheetId="1" r:id="rId1"/>
    <sheet name="f2" sheetId="4" r:id="rId2"/>
    <sheet name="f3" sheetId="5" r:id="rId3"/>
    <sheet name="f4" sheetId="2" r:id="rId4"/>
    <sheet name="f5" sheetId="6" r:id="rId5"/>
    <sheet name="f6" sheetId="7" r:id="rId6"/>
    <sheet name="f7" sheetId="8" r:id="rId7"/>
    <sheet name="f8" sheetId="9" r:id="rId8"/>
    <sheet name="f9" sheetId="10" r:id="rId9"/>
    <sheet name="f10" sheetId="3" r:id="rId10"/>
    <sheet name="f11" sheetId="12" r:id="rId11"/>
    <sheet name="f12" sheetId="13" r:id="rId12"/>
    <sheet name="f13" sheetId="14" r:id="rId13"/>
  </sheets>
  <definedNames>
    <definedName name="OLE_LINK1" localSheetId="0">'f1'!$F$2</definedName>
    <definedName name="OLE_LINK1" localSheetId="1">'f2'!#REF!</definedName>
    <definedName name="OLE_LINK1" localSheetId="2">'f3'!#REF!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" i="9" l="1"/>
  <c r="E5" i="9"/>
  <c r="C5" i="9"/>
  <c r="B5" i="9"/>
</calcChain>
</file>

<file path=xl/sharedStrings.xml><?xml version="1.0" encoding="utf-8"?>
<sst xmlns="http://schemas.openxmlformats.org/spreadsheetml/2006/main" count="126" uniqueCount="93">
  <si>
    <t>Fonte: Nielsen, 2020</t>
  </si>
  <si>
    <t>Fonte: elaborazioni OERSA, CREA AN su Indagine propria</t>
  </si>
  <si>
    <t>basso</t>
  </si>
  <si>
    <t>basso moderato</t>
  </si>
  <si>
    <t xml:space="preserve">mdoerato alto </t>
  </si>
  <si>
    <t xml:space="preserve">alto </t>
  </si>
  <si>
    <t>Carne Rossa (1 o più porzioni/settimana)</t>
  </si>
  <si>
    <t>Pane (Mai)</t>
  </si>
  <si>
    <t>Caramelle e dolci (2 o più porzioni/settimana)</t>
  </si>
  <si>
    <t>Frutta secca (2 o più porzioni/settimana)</t>
  </si>
  <si>
    <t>Pasta e riso integrali (1 o più porzioni/die)</t>
  </si>
  <si>
    <t>Olio EVO (Tutti i giorni)</t>
  </si>
  <si>
    <t xml:space="preserve">Frutta (1-2 porzioni/die) </t>
  </si>
  <si>
    <t>Verdura (2-3 porzioni/die)</t>
  </si>
  <si>
    <t>Pane integrale (3 o più porzioni/settimana)</t>
  </si>
  <si>
    <t>Poco burro (meno di 1 volta al mese)</t>
  </si>
  <si>
    <t>Poche bevande zuccherate (meno di una volta al mese)</t>
  </si>
  <si>
    <t>Legumi (2 o più porzioni/settimana)</t>
  </si>
  <si>
    <t>Pesce (2 o più porzioni/settimana)</t>
  </si>
  <si>
    <t>per niente d’accordo</t>
  </si>
  <si>
    <t>in disaccordo</t>
  </si>
  <si>
    <t>né d’accordo, né in disaccordo</t>
  </si>
  <si>
    <t>abbastanza d’accordo</t>
  </si>
  <si>
    <t>molto d’accordo</t>
  </si>
  <si>
    <t>Non riesco a trovare sempre gli alimenti che vorrei consumare</t>
  </si>
  <si>
    <t>Devo fare bene i conti e stare attento a non comprare cibi costosi</t>
  </si>
  <si>
    <t xml:space="preserve">Ho acquistato e sperimentato nuovi alimenti </t>
  </si>
  <si>
    <t>Aumento di consumo (%)</t>
  </si>
  <si>
    <t>Diminuzione di consumo (%)</t>
  </si>
  <si>
    <t>Uguale</t>
  </si>
  <si>
    <t>Olio di oliva</t>
  </si>
  <si>
    <t>Verdure</t>
  </si>
  <si>
    <t>Frutta</t>
  </si>
  <si>
    <t>Pane bianco</t>
  </si>
  <si>
    <t>Riso e pasta integrali</t>
  </si>
  <si>
    <t>Carne Rossa</t>
  </si>
  <si>
    <t>Burro e/o margarina</t>
  </si>
  <si>
    <t>Bevande zuccherate</t>
  </si>
  <si>
    <t>Legumi</t>
  </si>
  <si>
    <t>Pesce e frutti di mare</t>
  </si>
  <si>
    <t>Dolci</t>
  </si>
  <si>
    <t>Frutta Secca</t>
  </si>
  <si>
    <t>Carne Bianca</t>
  </si>
  <si>
    <t>Piatti con soffritto</t>
  </si>
  <si>
    <t>Pasta e riso non integrali</t>
  </si>
  <si>
    <t>Aggiunta di zucchero a caffe o te</t>
  </si>
  <si>
    <t>Vino</t>
  </si>
  <si>
    <t>Acqua</t>
  </si>
  <si>
    <t>mi sento più bravo/brava a cucinare</t>
  </si>
  <si>
    <t>la mia cucina non è cambiata, cucino sempre le mie ricette</t>
  </si>
  <si>
    <t>non so come conservare e consumare alcuni alimenti che ho acquistato in eccesso</t>
  </si>
  <si>
    <t>difficoltà a fare la raccolta differenziata</t>
  </si>
  <si>
    <t>12.10 – Indagine presso le imprese della ristorazione</t>
  </si>
  <si>
    <t>La sua attività offre già un servizio di food delivery?</t>
  </si>
  <si>
    <t>Se si, in questi primi giorni di chiusura cosa sta avvenendo?</t>
  </si>
  <si>
    <t>Fonte: elaborazioni FIPE su Indagine propria</t>
  </si>
  <si>
    <t xml:space="preserve">Fig. 12.11 – Indagine presso i consumatori </t>
  </si>
  <si>
    <t>Frequenza ad ordinare cibo a domicilio prima del LOCKDOWN</t>
  </si>
  <si>
    <t>Le modalità con le quali sono stati effettuati gli acquisti a domicilio</t>
  </si>
  <si>
    <t>Centro</t>
  </si>
  <si>
    <t>Sud</t>
  </si>
  <si>
    <t>24/02-03/03</t>
  </si>
  <si>
    <t>09/03/15/03</t>
  </si>
  <si>
    <t>16/03-22/03</t>
  </si>
  <si>
    <t>Libero servizio</t>
  </si>
  <si>
    <t>Ipermercato</t>
  </si>
  <si>
    <t>Discount</t>
  </si>
  <si>
    <t>Supermercati</t>
  </si>
  <si>
    <t>Ipermercati</t>
  </si>
  <si>
    <t>Indice mediterraneità (%)</t>
  </si>
  <si>
    <t>Fig. 12.4 – Aderenza alla Dieta Mediterranea calcolata in base al questionario PREDIMED PLUS. (%)</t>
  </si>
  <si>
    <t>Fig. 12.5 – Elementi di distanza e abitudini in linea con la Dieta Mediterranea.</t>
  </si>
  <si>
    <t>Colonna1</t>
  </si>
  <si>
    <t>Gli elementi di distanza dalla DM</t>
  </si>
  <si>
    <t>Abitudini in linea con la DM</t>
  </si>
  <si>
    <t>Colonna2</t>
  </si>
  <si>
    <t>Fig. 12.6 – Cambiamenti delle abitudini alimentari durante le misure restrittive.</t>
  </si>
  <si>
    <t>Fig. 12.7 – Focus sui determinanti dello spreco domestico: gestione degli alimenti e abilità in cucina</t>
  </si>
  <si>
    <t>Fig. 12.8 – Focus sui determinanti dello spreco domestico: la fase della spesa alimentare</t>
  </si>
  <si>
    <t>Fig. 12.9 – Lo spreco alimentare nella dimensione ambientale: la raccolta differenziata</t>
  </si>
  <si>
    <t>Nord-ovest</t>
  </si>
  <si>
    <t>Nord-est</t>
  </si>
  <si>
    <t>Fig. 12.2 - Vendite per canale distributivo (15/03-12/04 rispetto alle 4 settimane precedenti su base 2019). Valori tendenziali (%)</t>
  </si>
  <si>
    <r>
      <t xml:space="preserve">Fig. 12.1 - </t>
    </r>
    <r>
      <rPr>
        <sz val="10"/>
        <color theme="1"/>
        <rFont val="Calibri"/>
        <family val="2"/>
        <scheme val="minor"/>
      </rPr>
      <t xml:space="preserve">Vendite della GDO (%): confronto tra i dati della settimana prima del </t>
    </r>
    <r>
      <rPr>
        <i/>
        <sz val="10"/>
        <color theme="1"/>
        <rFont val="Calibri"/>
        <family val="2"/>
        <scheme val="minor"/>
      </rPr>
      <t>lockdown</t>
    </r>
    <r>
      <rPr>
        <sz val="10"/>
        <color theme="1"/>
        <rFont val="Calibri"/>
        <family val="2"/>
        <scheme val="minor"/>
      </rPr>
      <t xml:space="preserve"> e quelli delle due settimane successive su base tendenziale (24/02-03/03; 09/03-15/03; 16/03-22/03)</t>
    </r>
  </si>
  <si>
    <r>
      <t xml:space="preserve">Fig. 12.2 - </t>
    </r>
    <r>
      <rPr>
        <sz val="10"/>
        <color theme="1"/>
        <rFont val="Calibri"/>
        <family val="2"/>
        <scheme val="minor"/>
      </rPr>
      <t>Vendite per canale distributivo (15/03-12/04 rispetto alle 4 settimane precedenti su base 2019). Valori tendenziali (%)</t>
    </r>
  </si>
  <si>
    <r>
      <t xml:space="preserve">Fig. 12.3 - </t>
    </r>
    <r>
      <rPr>
        <sz val="10"/>
        <color theme="1"/>
        <rFont val="Calibri"/>
        <family val="2"/>
        <scheme val="minor"/>
      </rPr>
      <t>Quota % per canale distributivo (15/03-12/04 rispetto alle 4 settimane precedenti e su base 2019)</t>
    </r>
  </si>
  <si>
    <r>
      <t xml:space="preserve">Durante il </t>
    </r>
    <r>
      <rPr>
        <b/>
        <i/>
        <sz val="10"/>
        <color theme="1"/>
        <rFont val="Calibri"/>
        <family val="2"/>
        <scheme val="minor"/>
      </rPr>
      <t>lockdown</t>
    </r>
    <r>
      <rPr>
        <b/>
        <sz val="10"/>
        <color theme="1"/>
        <rFont val="Calibri"/>
        <family val="2"/>
        <scheme val="minor"/>
      </rPr>
      <t xml:space="preserve"> con che frequenza ha ordinato cibo a domicilio? </t>
    </r>
  </si>
  <si>
    <r>
      <t>Tab. 12.12 – Soddisfazione del servizio, modalità caratteristiche del servizio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b/>
        <sz val="10"/>
        <color theme="1"/>
        <rFont val="Calibri"/>
        <family val="2"/>
        <scheme val="minor"/>
      </rPr>
      <t xml:space="preserve">e comportamenti dei consumatori di </t>
    </r>
    <r>
      <rPr>
        <b/>
        <i/>
        <sz val="10"/>
        <color theme="1"/>
        <rFont val="Calibri"/>
        <family val="2"/>
        <scheme val="minor"/>
      </rPr>
      <t>delivery</t>
    </r>
  </si>
  <si>
    <r>
      <t xml:space="preserve">I livelli di soddisfazione per il cibo ordinato a domicilio durante il </t>
    </r>
    <r>
      <rPr>
        <b/>
        <i/>
        <sz val="10"/>
        <color theme="1"/>
        <rFont val="Calibri"/>
        <family val="2"/>
        <scheme val="minor"/>
      </rPr>
      <t>lockdown</t>
    </r>
  </si>
  <si>
    <r>
      <t xml:space="preserve">Le piattaforme di delivery più utilizzate durante il </t>
    </r>
    <r>
      <rPr>
        <b/>
        <i/>
        <sz val="10"/>
        <color theme="1"/>
        <rFont val="Calibri"/>
        <family val="2"/>
        <scheme val="minor"/>
      </rPr>
      <t>lockdown</t>
    </r>
  </si>
  <si>
    <r>
      <t xml:space="preserve">Comportamento dei consumatori di </t>
    </r>
    <r>
      <rPr>
        <b/>
        <i/>
        <sz val="10"/>
        <color theme="1"/>
        <rFont val="Calibri"/>
        <family val="2"/>
        <scheme val="minor"/>
      </rPr>
      <t>delivery</t>
    </r>
    <r>
      <rPr>
        <b/>
        <sz val="10"/>
        <color theme="1"/>
        <rFont val="Calibri"/>
        <family val="2"/>
        <scheme val="minor"/>
      </rPr>
      <t xml:space="preserve"> prima del </t>
    </r>
    <r>
      <rPr>
        <b/>
        <i/>
        <sz val="10"/>
        <color theme="1"/>
        <rFont val="Calibri"/>
        <family val="2"/>
        <scheme val="minor"/>
      </rPr>
      <t>lockdown</t>
    </r>
  </si>
  <si>
    <r>
      <t xml:space="preserve">Fig. 12.13 - La qualità del cibo ordinato a domicilio durante il </t>
    </r>
    <r>
      <rPr>
        <b/>
        <i/>
        <sz val="10"/>
        <color theme="1"/>
        <rFont val="Calibri"/>
        <family val="2"/>
        <scheme val="minor"/>
      </rPr>
      <t>lockdown</t>
    </r>
  </si>
  <si>
    <t>Fig. 12.3 - Quota % per canale distributivo (15/03-12/04 rispetto alle 4 settimane precedenti e su base 2019)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</si>
</sst>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rgb="FF222222"/>
      <name val="Calibri"/>
      <family val="2"/>
      <scheme val="minor"/>
    </font>
    <font>
      <b/>
      <i/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3" borderId="0" xfId="0" applyFont="1" applyFill="1"/>
    <xf numFmtId="0" fontId="3" fillId="3" borderId="0" xfId="0" applyFont="1" applyFill="1" applyAlignment="1">
      <alignment horizontal="left" vertical="center" wrapText="1"/>
    </xf>
    <xf numFmtId="0" fontId="4" fillId="0" borderId="0" xfId="0" applyFont="1" applyAlignment="1">
      <alignment vertical="center" wrapText="1" readingOrder="1"/>
    </xf>
    <xf numFmtId="0" fontId="2" fillId="0" borderId="0" xfId="0" applyFont="1"/>
    <xf numFmtId="164" fontId="2" fillId="0" borderId="0" xfId="0" applyNumberFormat="1" applyFont="1"/>
    <xf numFmtId="9" fontId="2" fillId="0" borderId="0" xfId="0" applyNumberFormat="1" applyFont="1"/>
    <xf numFmtId="0" fontId="6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2" borderId="0" xfId="0" applyFont="1" applyFill="1"/>
    <xf numFmtId="0" fontId="2" fillId="3" borderId="0" xfId="0" applyFont="1" applyFill="1"/>
    <xf numFmtId="0" fontId="4" fillId="0" borderId="0" xfId="0" applyFont="1" applyAlignment="1">
      <alignment wrapText="1"/>
    </xf>
    <xf numFmtId="164" fontId="2" fillId="0" borderId="0" xfId="0" applyNumberFormat="1" applyFont="1" applyAlignment="1">
      <alignment vertical="center"/>
    </xf>
    <xf numFmtId="0" fontId="2" fillId="2" borderId="0" xfId="0" applyFont="1" applyFill="1" applyAlignment="1">
      <alignment wrapText="1"/>
    </xf>
    <xf numFmtId="0" fontId="1" fillId="0" borderId="0" xfId="0" applyFont="1" applyAlignment="1">
      <alignment horizontal="left" vertical="center"/>
    </xf>
  </cellXfs>
  <cellStyles count="1">
    <cellStyle name="Normale" xfId="0" builtinId="0"/>
  </cellStyles>
  <dxfs count="4">
    <dxf>
      <fill>
        <patternFill patternType="solid">
          <fgColor indexed="64"/>
          <bgColor theme="0" tint="-0.14999847407452621"/>
        </patternFill>
      </fill>
    </dxf>
    <dxf>
      <fill>
        <patternFill patternType="solid">
          <fgColor indexed="64"/>
          <bgColor theme="0" tint="-0.14999847407452621"/>
        </patternFill>
      </fill>
    </dxf>
    <dxf>
      <fill>
        <patternFill patternType="solid">
          <fgColor rgb="FF000000"/>
          <bgColor rgb="FFD9D9D9"/>
        </patternFill>
      </fill>
    </dxf>
    <dxf>
      <fill>
        <patternFill patternType="solid">
          <fgColor indexed="64"/>
          <bgColor theme="0" tint="-0.149998474074526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'f1'!$B$3</c:f>
              <c:strCache>
                <c:ptCount val="1"/>
                <c:pt idx="0">
                  <c:v>24/02-03/03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'f1'!$A$4:$A$7</c:f>
              <c:strCache>
                <c:ptCount val="4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</c:strCache>
            </c:strRef>
          </c:cat>
          <c:val>
            <c:numRef>
              <c:f>'f1'!$B$4:$B$7</c:f>
              <c:numCache>
                <c:formatCode>General</c:formatCode>
                <c:ptCount val="4"/>
                <c:pt idx="0">
                  <c:v>10</c:v>
                </c:pt>
                <c:pt idx="1">
                  <c:v>13</c:v>
                </c:pt>
                <c:pt idx="2">
                  <c:v>13</c:v>
                </c:pt>
                <c:pt idx="3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A1-0441-9B7C-1789BDE84F2D}"/>
            </c:ext>
          </c:extLst>
        </c:ser>
        <c:ser>
          <c:idx val="1"/>
          <c:order val="1"/>
          <c:tx>
            <c:strRef>
              <c:f>'f1'!$C$3</c:f>
              <c:strCache>
                <c:ptCount val="1"/>
                <c:pt idx="0">
                  <c:v>09/03/15/03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'f1'!$A$4:$A$7</c:f>
              <c:strCache>
                <c:ptCount val="4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</c:strCache>
            </c:strRef>
          </c:cat>
          <c:val>
            <c:numRef>
              <c:f>'f1'!$C$4:$C$7</c:f>
              <c:numCache>
                <c:formatCode>0.0</c:formatCode>
                <c:ptCount val="4"/>
                <c:pt idx="0">
                  <c:v>10.199999999999999</c:v>
                </c:pt>
                <c:pt idx="1">
                  <c:v>18.600000000000001</c:v>
                </c:pt>
                <c:pt idx="2">
                  <c:v>16.8</c:v>
                </c:pt>
                <c:pt idx="3">
                  <c:v>28.4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A1-0441-9B7C-1789BDE84F2D}"/>
            </c:ext>
          </c:extLst>
        </c:ser>
        <c:ser>
          <c:idx val="2"/>
          <c:order val="2"/>
          <c:tx>
            <c:strRef>
              <c:f>'f1'!$D$3</c:f>
              <c:strCache>
                <c:ptCount val="1"/>
                <c:pt idx="0">
                  <c:v>16/03-22/03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'f1'!$A$4:$A$7</c:f>
              <c:strCache>
                <c:ptCount val="4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</c:strCache>
            </c:strRef>
          </c:cat>
          <c:val>
            <c:numRef>
              <c:f>'f1'!$D$4:$D$7</c:f>
              <c:numCache>
                <c:formatCode>General</c:formatCode>
                <c:ptCount val="4"/>
                <c:pt idx="0">
                  <c:v>18</c:v>
                </c:pt>
                <c:pt idx="1">
                  <c:v>22</c:v>
                </c:pt>
                <c:pt idx="2">
                  <c:v>16</c:v>
                </c:pt>
                <c:pt idx="3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A1-0441-9B7C-1789BDE84F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92050560"/>
        <c:axId val="92071424"/>
      </c:barChart>
      <c:catAx>
        <c:axId val="920505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071424"/>
        <c:crosses val="autoZero"/>
        <c:auto val="1"/>
        <c:lblAlgn val="ctr"/>
        <c:lblOffset val="100"/>
        <c:noMultiLvlLbl val="0"/>
      </c:catAx>
      <c:valAx>
        <c:axId val="92071424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050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-0.14166666666666666"/>
                  <c:y val="-9.25925925925925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1FF-384E-BBCC-F04136ECAA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'f1'!$A$24:$A$27</c:f>
              <c:strCache>
                <c:ptCount val="4"/>
                <c:pt idx="0">
                  <c:v>Libero servizio</c:v>
                </c:pt>
                <c:pt idx="1">
                  <c:v>Ipermercato</c:v>
                </c:pt>
                <c:pt idx="2">
                  <c:v>Discount</c:v>
                </c:pt>
                <c:pt idx="3">
                  <c:v>Supermercati</c:v>
                </c:pt>
              </c:strCache>
            </c:strRef>
          </c:cat>
          <c:val>
            <c:numRef>
              <c:f>'f1'!$B$24:$B$27</c:f>
              <c:numCache>
                <c:formatCode>0%</c:formatCode>
                <c:ptCount val="4"/>
                <c:pt idx="0">
                  <c:v>0.4</c:v>
                </c:pt>
                <c:pt idx="1">
                  <c:v>-0.03</c:v>
                </c:pt>
                <c:pt idx="2">
                  <c:v>0.15</c:v>
                </c:pt>
                <c:pt idx="3">
                  <c:v>0.27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F-384E-BBCC-F04136ECAA6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03431168"/>
        <c:axId val="110745856"/>
      </c:barChart>
      <c:catAx>
        <c:axId val="1034311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0745856"/>
        <c:crosses val="autoZero"/>
        <c:auto val="1"/>
        <c:lblAlgn val="ctr"/>
        <c:lblOffset val="100"/>
        <c:noMultiLvlLbl val="0"/>
      </c:catAx>
      <c:valAx>
        <c:axId val="110745856"/>
        <c:scaling>
          <c:orientation val="minMax"/>
        </c:scaling>
        <c:delete val="0"/>
        <c:axPos val="b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3431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gradFill>
                <a:gsLst>
                  <a:gs pos="100000">
                    <a:schemeClr val="accent1">
                      <a:lumMod val="60000"/>
                      <a:lumOff val="40000"/>
                    </a:schemeClr>
                  </a:gs>
                  <a:gs pos="0">
                    <a:schemeClr val="accent1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D3B-4B7D-B904-D6F739ABECA6}"/>
              </c:ext>
            </c:extLst>
          </c:dPt>
          <c:dPt>
            <c:idx val="1"/>
            <c:bubble3D val="0"/>
            <c:spPr>
              <a:gradFill>
                <a:gsLst>
                  <a:gs pos="100000">
                    <a:schemeClr val="accent2">
                      <a:lumMod val="60000"/>
                      <a:lumOff val="40000"/>
                    </a:schemeClr>
                  </a:gs>
                  <a:gs pos="0">
                    <a:schemeClr val="accent2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D3B-4B7D-B904-D6F739ABECA6}"/>
              </c:ext>
            </c:extLst>
          </c:dPt>
          <c:dPt>
            <c:idx val="2"/>
            <c:bubble3D val="0"/>
            <c:spPr>
              <a:gradFill>
                <a:gsLst>
                  <a:gs pos="100000">
                    <a:schemeClr val="accent3">
                      <a:lumMod val="60000"/>
                      <a:lumOff val="40000"/>
                    </a:schemeClr>
                  </a:gs>
                  <a:gs pos="0">
                    <a:schemeClr val="accent3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D3B-4B7D-B904-D6F739ABECA6}"/>
              </c:ext>
            </c:extLst>
          </c:dPt>
          <c:dPt>
            <c:idx val="3"/>
            <c:bubble3D val="0"/>
            <c:spPr>
              <a:gradFill>
                <a:gsLst>
                  <a:gs pos="100000">
                    <a:schemeClr val="accent4">
                      <a:lumMod val="60000"/>
                      <a:lumOff val="40000"/>
                    </a:schemeClr>
                  </a:gs>
                  <a:gs pos="0">
                    <a:schemeClr val="accent4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D3B-4B7D-B904-D6F739ABECA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'f1'!$A$37:$A$40</c:f>
              <c:strCache>
                <c:ptCount val="4"/>
                <c:pt idx="0">
                  <c:v>Supermercati</c:v>
                </c:pt>
                <c:pt idx="1">
                  <c:v>Discount</c:v>
                </c:pt>
                <c:pt idx="2">
                  <c:v>Ipermercati</c:v>
                </c:pt>
                <c:pt idx="3">
                  <c:v>Libero servizio</c:v>
                </c:pt>
              </c:strCache>
            </c:strRef>
          </c:cat>
          <c:val>
            <c:numRef>
              <c:f>'f1'!$B$37:$B$40</c:f>
              <c:numCache>
                <c:formatCode>0%</c:formatCode>
                <c:ptCount val="4"/>
                <c:pt idx="0">
                  <c:v>0.44</c:v>
                </c:pt>
                <c:pt idx="1">
                  <c:v>0.2</c:v>
                </c:pt>
                <c:pt idx="2">
                  <c:v>0.21</c:v>
                </c:pt>
                <c:pt idx="3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B8-2843-954E-C225758F1B0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alpha val="5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/>
      </a:fgClr>
      <a:bgClr>
        <a:schemeClr val="dk1">
          <a:lumMod val="10000"/>
          <a:lumOff val="90000"/>
        </a:schemeClr>
      </a:bgClr>
    </a:patt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-0.14166666666666666"/>
                  <c:y val="-9.25925925925925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4F3-4D99-9167-9249F6D558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'f2'!$A$2:$A$5</c:f>
              <c:strCache>
                <c:ptCount val="4"/>
                <c:pt idx="0">
                  <c:v>Libero servizio</c:v>
                </c:pt>
                <c:pt idx="1">
                  <c:v>Ipermercato</c:v>
                </c:pt>
                <c:pt idx="2">
                  <c:v>Discount</c:v>
                </c:pt>
                <c:pt idx="3">
                  <c:v>Supermercati</c:v>
                </c:pt>
              </c:strCache>
            </c:strRef>
          </c:cat>
          <c:val>
            <c:numRef>
              <c:f>'f2'!$B$2:$B$5</c:f>
              <c:numCache>
                <c:formatCode>0%</c:formatCode>
                <c:ptCount val="4"/>
                <c:pt idx="0">
                  <c:v>0.4</c:v>
                </c:pt>
                <c:pt idx="1">
                  <c:v>-0.03</c:v>
                </c:pt>
                <c:pt idx="2">
                  <c:v>0.15</c:v>
                </c:pt>
                <c:pt idx="3">
                  <c:v>0.27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3-4D99-9167-9249F6D5588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03431168"/>
        <c:axId val="110745856"/>
      </c:barChart>
      <c:catAx>
        <c:axId val="1034311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0745856"/>
        <c:crosses val="autoZero"/>
        <c:auto val="1"/>
        <c:lblAlgn val="ctr"/>
        <c:lblOffset val="100"/>
        <c:noMultiLvlLbl val="0"/>
      </c:catAx>
      <c:valAx>
        <c:axId val="110745856"/>
        <c:scaling>
          <c:orientation val="minMax"/>
        </c:scaling>
        <c:delete val="0"/>
        <c:axPos val="b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3431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gradFill>
                <a:gsLst>
                  <a:gs pos="100000">
                    <a:schemeClr val="accent1">
                      <a:lumMod val="60000"/>
                      <a:lumOff val="40000"/>
                    </a:schemeClr>
                  </a:gs>
                  <a:gs pos="0">
                    <a:schemeClr val="accent1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DA8-495A-836E-CE172CA33EA6}"/>
              </c:ext>
            </c:extLst>
          </c:dPt>
          <c:dPt>
            <c:idx val="1"/>
            <c:bubble3D val="0"/>
            <c:spPr>
              <a:gradFill>
                <a:gsLst>
                  <a:gs pos="100000">
                    <a:schemeClr val="accent2">
                      <a:lumMod val="60000"/>
                      <a:lumOff val="40000"/>
                    </a:schemeClr>
                  </a:gs>
                  <a:gs pos="0">
                    <a:schemeClr val="accent2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DA8-495A-836E-CE172CA33EA6}"/>
              </c:ext>
            </c:extLst>
          </c:dPt>
          <c:dPt>
            <c:idx val="2"/>
            <c:bubble3D val="0"/>
            <c:spPr>
              <a:gradFill>
                <a:gsLst>
                  <a:gs pos="100000">
                    <a:schemeClr val="accent3">
                      <a:lumMod val="60000"/>
                      <a:lumOff val="40000"/>
                    </a:schemeClr>
                  </a:gs>
                  <a:gs pos="0">
                    <a:schemeClr val="accent3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DA8-495A-836E-CE172CA33EA6}"/>
              </c:ext>
            </c:extLst>
          </c:dPt>
          <c:dPt>
            <c:idx val="3"/>
            <c:bubble3D val="0"/>
            <c:spPr>
              <a:gradFill>
                <a:gsLst>
                  <a:gs pos="100000">
                    <a:schemeClr val="accent4">
                      <a:lumMod val="60000"/>
                      <a:lumOff val="40000"/>
                    </a:schemeClr>
                  </a:gs>
                  <a:gs pos="0">
                    <a:schemeClr val="accent4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DA8-495A-836E-CE172CA33EA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dk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'f3'!$A$4:$A$7</c:f>
              <c:strCache>
                <c:ptCount val="4"/>
                <c:pt idx="0">
                  <c:v>Supermercati</c:v>
                </c:pt>
                <c:pt idx="1">
                  <c:v>Discount</c:v>
                </c:pt>
                <c:pt idx="2">
                  <c:v>Ipermercati</c:v>
                </c:pt>
                <c:pt idx="3">
                  <c:v>Libero servizio</c:v>
                </c:pt>
              </c:strCache>
            </c:strRef>
          </c:cat>
          <c:val>
            <c:numRef>
              <c:f>'f3'!$B$4:$B$7</c:f>
              <c:numCache>
                <c:formatCode>0%</c:formatCode>
                <c:ptCount val="4"/>
                <c:pt idx="0">
                  <c:v>0.44</c:v>
                </c:pt>
                <c:pt idx="1">
                  <c:v>0.2</c:v>
                </c:pt>
                <c:pt idx="2">
                  <c:v>0.21</c:v>
                </c:pt>
                <c:pt idx="3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A8-495A-836E-CE172CA33EA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alpha val="5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pattFill prst="dkDnDiag">
      <a:fgClr>
        <a:schemeClr val="lt1"/>
      </a:fgClr>
      <a:bgClr>
        <a:schemeClr val="dk1">
          <a:lumMod val="10000"/>
          <a:lumOff val="90000"/>
        </a:schemeClr>
      </a:bgClr>
    </a:patt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120650</xdr:colOff>
      <xdr:row>3</xdr:row>
      <xdr:rowOff>38100</xdr:rowOff>
    </xdr:from>
    <xdr:to>
      <xdr:col>11</xdr:col>
      <xdr:colOff>228600</xdr:colOff>
      <xdr:row>17</xdr:row>
      <xdr:rowOff>76200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95250</xdr:colOff>
      <xdr:row>23</xdr:row>
      <xdr:rowOff>114300</xdr:rowOff>
    </xdr:from>
    <xdr:to>
      <xdr:col>13</xdr:col>
      <xdr:colOff>539750</xdr:colOff>
      <xdr:row>37</xdr:row>
      <xdr:rowOff>12700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387350</xdr:colOff>
      <xdr:row>35</xdr:row>
      <xdr:rowOff>139700</xdr:rowOff>
    </xdr:from>
    <xdr:to>
      <xdr:col>7</xdr:col>
      <xdr:colOff>781050</xdr:colOff>
      <xdr:row>49</xdr:row>
      <xdr:rowOff>38100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114300</xdr:rowOff>
    </xdr:from>
    <xdr:to>
      <xdr:col>8</xdr:col>
      <xdr:colOff>539750</xdr:colOff>
      <xdr:row>15</xdr:row>
      <xdr:rowOff>12700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275820-A980-4DDA-AEAC-C43E9ECA41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2</xdr:row>
      <xdr:rowOff>139700</xdr:rowOff>
    </xdr:from>
    <xdr:to>
      <xdr:col>7</xdr:col>
      <xdr:colOff>781050</xdr:colOff>
      <xdr:row>16</xdr:row>
      <xdr:rowOff>38100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9EE7AA77-ED5E-401C-99C2-2566051BA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133350</xdr:colOff>
      <xdr:row>19</xdr:row>
      <xdr:rowOff>82550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0" y="609600"/>
          <a:ext cx="5029200" cy="2870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2</xdr:row>
      <xdr:rowOff>76200</xdr:rowOff>
    </xdr:from>
    <xdr:to>
      <xdr:col>10</xdr:col>
      <xdr:colOff>314325</xdr:colOff>
      <xdr:row>18</xdr:row>
      <xdr:rowOff>47625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C08AF934-8E93-4CFB-9635-36A73D309584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0" y="419100"/>
          <a:ext cx="6172200" cy="360045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749300</xdr:colOff>
      <xdr:row>1</xdr:row>
      <xdr:rowOff>38100</xdr:rowOff>
    </xdr:from>
    <xdr:to>
      <xdr:col>16</xdr:col>
      <xdr:colOff>444500</xdr:colOff>
      <xdr:row>23</xdr:row>
      <xdr:rowOff>117475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6CBF924-5703-40F3-A29E-CA8DAA98586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2020" y="8450580"/>
          <a:ext cx="8077200" cy="393509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2</xdr:row>
      <xdr:rowOff>0</xdr:rowOff>
    </xdr:from>
    <xdr:to>
      <xdr:col>15</xdr:col>
      <xdr:colOff>355600</xdr:colOff>
      <xdr:row>10</xdr:row>
      <xdr:rowOff>142875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856B3D7-79E8-492D-AA02-933E432C0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60920" y="13144500"/>
          <a:ext cx="7061200" cy="224599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</xdr:row>
      <xdr:rowOff>0</xdr:rowOff>
    </xdr:from>
    <xdr:to>
      <xdr:col>15</xdr:col>
      <xdr:colOff>355600</xdr:colOff>
      <xdr:row>13</xdr:row>
      <xdr:rowOff>19050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15EACB13-4AE4-4EC4-8CC9-8B568B800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9120" y="16474440"/>
          <a:ext cx="7061200" cy="247269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3</xdr:row>
      <xdr:rowOff>0</xdr:rowOff>
    </xdr:from>
    <xdr:to>
      <xdr:col>10</xdr:col>
      <xdr:colOff>15875</xdr:colOff>
      <xdr:row>23</xdr:row>
      <xdr:rowOff>9525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BD419D6-0354-4F68-BF0D-F89A826ED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76700" y="514350"/>
          <a:ext cx="5816600" cy="34385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5</xdr:row>
      <xdr:rowOff>79375</xdr:rowOff>
    </xdr:from>
    <xdr:to>
      <xdr:col>5</xdr:col>
      <xdr:colOff>314325</xdr:colOff>
      <xdr:row>18</xdr:row>
      <xdr:rowOff>9525</xdr:rowOff>
    </xdr:to>
    <xdr:pic>
      <xdr:nvPicPr>
        <xdr:cNvPr id="2" name="Immagine 1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936625"/>
          <a:ext cx="4019550" cy="215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358775</xdr:colOff>
      <xdr:row>5</xdr:row>
      <xdr:rowOff>88900</xdr:rowOff>
    </xdr:from>
    <xdr:to>
      <xdr:col>10</xdr:col>
      <xdr:colOff>212725</xdr:colOff>
      <xdr:row>18</xdr:row>
      <xdr:rowOff>44450</xdr:rowOff>
    </xdr:to>
    <xdr:pic>
      <xdr:nvPicPr>
        <xdr:cNvPr id="3" name="Immagine 1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4025" y="946150"/>
          <a:ext cx="4044950" cy="218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425450</xdr:colOff>
      <xdr:row>3</xdr:row>
      <xdr:rowOff>0</xdr:rowOff>
    </xdr:from>
    <xdr:to>
      <xdr:col>6</xdr:col>
      <xdr:colOff>742950</xdr:colOff>
      <xdr:row>15</xdr:row>
      <xdr:rowOff>12700</xdr:rowOff>
    </xdr:to>
    <xdr:pic>
      <xdr:nvPicPr>
        <xdr:cNvPr id="4" name="Immagine 20">
          <a:extLst>
            <a:ext uri="{FF2B5EF4-FFF2-40B4-BE49-F238E27FC236}">
              <a16:creationId xmlns:a16="http://schemas.microsoft.com/office/drawing/2014/main" id="{72C4AF17-019A-4966-AA7E-202C7EA723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450" y="514350"/>
          <a:ext cx="5060950" cy="207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17</xdr:row>
      <xdr:rowOff>142875</xdr:rowOff>
    </xdr:from>
    <xdr:to>
      <xdr:col>7</xdr:col>
      <xdr:colOff>295274</xdr:colOff>
      <xdr:row>28</xdr:row>
      <xdr:rowOff>117475</xdr:rowOff>
    </xdr:to>
    <xdr:pic>
      <xdr:nvPicPr>
        <xdr:cNvPr id="5" name="Immagine 21">
          <a:extLst>
            <a:ext uri="{FF2B5EF4-FFF2-40B4-BE49-F238E27FC236}">
              <a16:creationId xmlns:a16="http://schemas.microsoft.com/office/drawing/2014/main" id="{ECECE60E-31A0-4EF6-8896-BAF4E18520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57525"/>
          <a:ext cx="5876924" cy="186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30</xdr:row>
      <xdr:rowOff>0</xdr:rowOff>
    </xdr:from>
    <xdr:to>
      <xdr:col>7</xdr:col>
      <xdr:colOff>76200</xdr:colOff>
      <xdr:row>40</xdr:row>
      <xdr:rowOff>0</xdr:rowOff>
    </xdr:to>
    <xdr:pic>
      <xdr:nvPicPr>
        <xdr:cNvPr id="6" name="Immagine 22">
          <a:extLst>
            <a:ext uri="{FF2B5EF4-FFF2-40B4-BE49-F238E27FC236}">
              <a16:creationId xmlns:a16="http://schemas.microsoft.com/office/drawing/2014/main" id="{2556976F-84AF-4678-A2B9-DB9EF6AAFE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93980"/>
          <a:ext cx="5654040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63500</xdr:rowOff>
    </xdr:from>
    <xdr:to>
      <xdr:col>7</xdr:col>
      <xdr:colOff>266700</xdr:colOff>
      <xdr:row>14</xdr:row>
      <xdr:rowOff>114300</xdr:rowOff>
    </xdr:to>
    <xdr:pic>
      <xdr:nvPicPr>
        <xdr:cNvPr id="7" name="Immagine 23" descr="Immagine che contiene testo&#10;&#10;Descrizione generata automaticamente">
          <a:extLst>
            <a:ext uri="{FF2B5EF4-FFF2-40B4-BE49-F238E27FC236}">
              <a16:creationId xmlns:a16="http://schemas.microsoft.com/office/drawing/2014/main" id="{8CFA835C-0729-4CFE-B7FE-CD26F3671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87420"/>
          <a:ext cx="5844540" cy="180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</xdr:colOff>
      <xdr:row>18</xdr:row>
      <xdr:rowOff>38100</xdr:rowOff>
    </xdr:from>
    <xdr:to>
      <xdr:col>7</xdr:col>
      <xdr:colOff>254000</xdr:colOff>
      <xdr:row>28</xdr:row>
      <xdr:rowOff>76200</xdr:rowOff>
    </xdr:to>
    <xdr:pic>
      <xdr:nvPicPr>
        <xdr:cNvPr id="8" name="Immagine 24" descr="Immagine che contiene testo&#10;&#10;Descrizione generata automaticamente">
          <a:extLst>
            <a:ext uri="{FF2B5EF4-FFF2-40B4-BE49-F238E27FC236}">
              <a16:creationId xmlns:a16="http://schemas.microsoft.com/office/drawing/2014/main" id="{A0B4B93F-B1DE-4391-83A7-94FA9F8345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" y="18615660"/>
          <a:ext cx="578104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7</xdr:col>
      <xdr:colOff>460375</xdr:colOff>
      <xdr:row>42</xdr:row>
      <xdr:rowOff>118110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77A8A727-C84F-4293-AC4A-455FDE790C79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855940"/>
          <a:ext cx="6038215" cy="20459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44</xdr:row>
      <xdr:rowOff>19049</xdr:rowOff>
    </xdr:from>
    <xdr:to>
      <xdr:col>7</xdr:col>
      <xdr:colOff>340995</xdr:colOff>
      <xdr:row>57</xdr:row>
      <xdr:rowOff>161924</xdr:rowOff>
    </xdr:to>
    <xdr:pic>
      <xdr:nvPicPr>
        <xdr:cNvPr id="10" name="Immagine 9" descr="Immagine che contiene testo&#10;&#10;Descrizione generata automaticamente">
          <a:extLst>
            <a:ext uri="{FF2B5EF4-FFF2-40B4-BE49-F238E27FC236}">
              <a16:creationId xmlns:a16="http://schemas.microsoft.com/office/drawing/2014/main" id="{B7FC6085-50D4-4886-A6B3-77083F5ED1B1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62849"/>
          <a:ext cx="5922645" cy="2371725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511810</xdr:colOff>
      <xdr:row>13</xdr:row>
      <xdr:rowOff>152400</xdr:rowOff>
    </xdr:to>
    <xdr:pic>
      <xdr:nvPicPr>
        <xdr:cNvPr id="11" name="Immagine 10" descr="Immagine che contiene testo&#10;&#10;Descrizione generata automaticamente">
          <a:extLst>
            <a:ext uri="{FF2B5EF4-FFF2-40B4-BE49-F238E27FC236}">
              <a16:creationId xmlns:a16="http://schemas.microsoft.com/office/drawing/2014/main" id="{C0E095AA-986B-4F49-9531-57C5472E5B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2900"/>
          <a:ext cx="6093460" cy="2038350"/>
        </a:xfrm>
        <a:prstGeom prst="rect">
          <a:avLst/>
        </a:prstGeom>
        <a:noFill/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CA81CD2-55E2-4B1B-9518-521A2BB06E48}" name="Tabella13" displayName="Tabella13" ref="A4:B18" totalsRowShown="0" headerRowDxfId="3" dataDxfId="2">
  <tableColumns count="2">
    <tableColumn id="1" xr3:uid="{5E4643A3-F493-4968-A580-8E034A1C751E}" name="Colonna1" dataDxfId="1"/>
    <tableColumn id="2" xr3:uid="{03503C54-F7DC-43D9-B1F1-6CF1E020F3FC}" name="Gli elementi di distanza dalla DM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F43"/>
  <sheetViews>
    <sheetView tabSelected="1" zoomScale="80" zoomScaleNormal="80" workbookViewId="0"/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2" spans="1:6" x14ac:dyDescent="0.3">
      <c r="F2" s="1" t="s">
        <v>83</v>
      </c>
    </row>
    <row r="3" spans="1:6" x14ac:dyDescent="0.3">
      <c r="B3" s="6" t="s">
        <v>61</v>
      </c>
      <c r="C3" s="6" t="s">
        <v>62</v>
      </c>
      <c r="D3" s="6" t="s">
        <v>63</v>
      </c>
    </row>
    <row r="4" spans="1:6" x14ac:dyDescent="0.3">
      <c r="A4" s="6" t="s">
        <v>80</v>
      </c>
      <c r="B4" s="6">
        <v>10</v>
      </c>
      <c r="C4" s="7">
        <v>10.199999999999999</v>
      </c>
      <c r="D4" s="6">
        <v>18</v>
      </c>
    </row>
    <row r="5" spans="1:6" x14ac:dyDescent="0.3">
      <c r="A5" s="6" t="s">
        <v>81</v>
      </c>
      <c r="B5" s="6">
        <v>13</v>
      </c>
      <c r="C5" s="7">
        <v>18.600000000000001</v>
      </c>
      <c r="D5" s="6">
        <v>22</v>
      </c>
    </row>
    <row r="6" spans="1:6" x14ac:dyDescent="0.3">
      <c r="A6" s="6" t="s">
        <v>59</v>
      </c>
      <c r="B6" s="6">
        <v>13</v>
      </c>
      <c r="C6" s="7">
        <v>16.8</v>
      </c>
      <c r="D6" s="6">
        <v>16</v>
      </c>
    </row>
    <row r="7" spans="1:6" x14ac:dyDescent="0.3">
      <c r="A7" s="6" t="s">
        <v>60</v>
      </c>
      <c r="B7" s="6">
        <v>16</v>
      </c>
      <c r="C7" s="7">
        <v>28.4</v>
      </c>
      <c r="D7" s="6">
        <v>18</v>
      </c>
    </row>
    <row r="19" spans="1:6" x14ac:dyDescent="0.3">
      <c r="F19" s="2" t="s">
        <v>0</v>
      </c>
    </row>
    <row r="22" spans="1:6" x14ac:dyDescent="0.3">
      <c r="A22" s="1" t="s">
        <v>84</v>
      </c>
    </row>
    <row r="24" spans="1:6" x14ac:dyDescent="0.3">
      <c r="A24" s="6" t="s">
        <v>64</v>
      </c>
      <c r="B24" s="8">
        <v>0.4</v>
      </c>
    </row>
    <row r="25" spans="1:6" x14ac:dyDescent="0.3">
      <c r="A25" s="6" t="s">
        <v>65</v>
      </c>
      <c r="B25" s="8">
        <v>-0.03</v>
      </c>
    </row>
    <row r="26" spans="1:6" x14ac:dyDescent="0.3">
      <c r="A26" s="6" t="s">
        <v>66</v>
      </c>
      <c r="B26" s="8">
        <v>0.15</v>
      </c>
    </row>
    <row r="27" spans="1:6" x14ac:dyDescent="0.3">
      <c r="A27" s="6" t="s">
        <v>67</v>
      </c>
      <c r="B27" s="8">
        <v>0.27</v>
      </c>
    </row>
    <row r="30" spans="1:6" x14ac:dyDescent="0.3">
      <c r="A30" s="2" t="s">
        <v>0</v>
      </c>
    </row>
    <row r="34" spans="1:2" x14ac:dyDescent="0.3">
      <c r="A34" s="1" t="s">
        <v>85</v>
      </c>
    </row>
    <row r="37" spans="1:2" x14ac:dyDescent="0.3">
      <c r="A37" s="6" t="s">
        <v>67</v>
      </c>
      <c r="B37" s="8">
        <v>0.44</v>
      </c>
    </row>
    <row r="38" spans="1:2" x14ac:dyDescent="0.3">
      <c r="A38" s="6" t="s">
        <v>66</v>
      </c>
      <c r="B38" s="8">
        <v>0.2</v>
      </c>
    </row>
    <row r="39" spans="1:2" x14ac:dyDescent="0.3">
      <c r="A39" s="6" t="s">
        <v>68</v>
      </c>
      <c r="B39" s="8">
        <v>0.21</v>
      </c>
    </row>
    <row r="40" spans="1:2" x14ac:dyDescent="0.3">
      <c r="A40" s="6" t="s">
        <v>64</v>
      </c>
      <c r="B40" s="8">
        <v>0.15</v>
      </c>
    </row>
    <row r="43" spans="1:2" x14ac:dyDescent="0.3">
      <c r="A43" s="2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D36D2-BB2A-403A-88CB-66224264D09B}">
  <dimension ref="A1:D21"/>
  <sheetViews>
    <sheetView zoomScale="80" zoomScaleNormal="80" workbookViewId="0"/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1" spans="1:4" x14ac:dyDescent="0.3">
      <c r="D1" s="2" t="s">
        <v>82</v>
      </c>
    </row>
    <row r="2" spans="1:4" x14ac:dyDescent="0.3">
      <c r="A2" s="6" t="s">
        <v>64</v>
      </c>
      <c r="B2" s="8">
        <v>0.4</v>
      </c>
    </row>
    <row r="3" spans="1:4" x14ac:dyDescent="0.3">
      <c r="A3" s="6" t="s">
        <v>65</v>
      </c>
      <c r="B3" s="8">
        <v>-0.03</v>
      </c>
    </row>
    <row r="4" spans="1:4" x14ac:dyDescent="0.3">
      <c r="A4" s="6" t="s">
        <v>66</v>
      </c>
      <c r="B4" s="8">
        <v>0.15</v>
      </c>
    </row>
    <row r="5" spans="1:4" x14ac:dyDescent="0.3">
      <c r="A5" s="6" t="s">
        <v>67</v>
      </c>
      <c r="B5" s="8">
        <v>0.27</v>
      </c>
    </row>
    <row r="8" spans="1:4" x14ac:dyDescent="0.3">
      <c r="A8" s="2" t="s">
        <v>0</v>
      </c>
    </row>
    <row r="12" spans="1:4" x14ac:dyDescent="0.3">
      <c r="A12" s="1"/>
    </row>
    <row r="15" spans="1:4" x14ac:dyDescent="0.3">
      <c r="B15" s="8"/>
    </row>
    <row r="16" spans="1:4" x14ac:dyDescent="0.3">
      <c r="B16" s="8"/>
    </row>
    <row r="17" spans="1:2" x14ac:dyDescent="0.3">
      <c r="B17" s="8"/>
    </row>
    <row r="18" spans="1:2" x14ac:dyDescent="0.3">
      <c r="B18" s="8"/>
    </row>
    <row r="21" spans="1:2" x14ac:dyDescent="0.3">
      <c r="A21" s="2" t="s"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7D279-C051-46F1-94B3-F350EC6F63CD}">
  <dimension ref="A1:D18"/>
  <sheetViews>
    <sheetView zoomScale="80" zoomScaleNormal="80" workbookViewId="0">
      <selection activeCell="D2" sqref="D2"/>
    </sheetView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1" spans="1:4" x14ac:dyDescent="0.3">
      <c r="D1" s="2" t="s">
        <v>92</v>
      </c>
    </row>
    <row r="4" spans="1:4" x14ac:dyDescent="0.3">
      <c r="A4" s="6" t="s">
        <v>67</v>
      </c>
      <c r="B4" s="8">
        <v>0.44</v>
      </c>
    </row>
    <row r="5" spans="1:4" x14ac:dyDescent="0.3">
      <c r="A5" s="6" t="s">
        <v>66</v>
      </c>
      <c r="B5" s="8">
        <v>0.2</v>
      </c>
    </row>
    <row r="6" spans="1:4" x14ac:dyDescent="0.3">
      <c r="A6" s="6" t="s">
        <v>68</v>
      </c>
      <c r="B6" s="8">
        <v>0.21</v>
      </c>
    </row>
    <row r="7" spans="1:4" x14ac:dyDescent="0.3">
      <c r="A7" s="6" t="s">
        <v>64</v>
      </c>
      <c r="B7" s="8">
        <v>0.15</v>
      </c>
    </row>
    <row r="18" spans="4:4" x14ac:dyDescent="0.3">
      <c r="D18" s="2" t="s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1"/>
  <sheetViews>
    <sheetView zoomScale="80" zoomScaleNormal="80" workbookViewId="0">
      <selection activeCell="D2" sqref="D2"/>
    </sheetView>
  </sheetViews>
  <sheetFormatPr defaultColWidth="11" defaultRowHeight="13.8" x14ac:dyDescent="0.3"/>
  <cols>
    <col min="1" max="1" width="17.59765625" style="6" customWidth="1"/>
    <col min="2" max="2" width="6.59765625" style="6" customWidth="1"/>
    <col min="3" max="3" width="9.796875" style="6" customWidth="1"/>
    <col min="4" max="4" width="10.19921875" style="6" customWidth="1"/>
    <col min="5" max="16384" width="11" style="6"/>
  </cols>
  <sheetData>
    <row r="1" spans="1:4" x14ac:dyDescent="0.3">
      <c r="D1" s="11" t="s">
        <v>70</v>
      </c>
    </row>
    <row r="4" spans="1:4" x14ac:dyDescent="0.3">
      <c r="A4" s="6" t="s">
        <v>69</v>
      </c>
    </row>
    <row r="5" spans="1:4" x14ac:dyDescent="0.3">
      <c r="A5" s="6" t="s">
        <v>2</v>
      </c>
      <c r="B5" s="6">
        <v>31</v>
      </c>
    </row>
    <row r="6" spans="1:4" x14ac:dyDescent="0.3">
      <c r="A6" s="6" t="s">
        <v>3</v>
      </c>
      <c r="B6" s="6">
        <v>29.6</v>
      </c>
    </row>
    <row r="7" spans="1:4" x14ac:dyDescent="0.3">
      <c r="A7" s="6" t="s">
        <v>4</v>
      </c>
      <c r="B7" s="6">
        <v>26.4</v>
      </c>
    </row>
    <row r="8" spans="1:4" x14ac:dyDescent="0.3">
      <c r="A8" s="6" t="s">
        <v>5</v>
      </c>
      <c r="B8" s="6">
        <v>13</v>
      </c>
    </row>
    <row r="21" spans="4:4" x14ac:dyDescent="0.3">
      <c r="D21" s="11" t="s">
        <v>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E5BC0-6EEC-4F3E-BA4E-0C8B2530BF10}">
  <dimension ref="A2:D19"/>
  <sheetViews>
    <sheetView topLeftCell="A7" zoomScale="80" zoomScaleNormal="80" workbookViewId="0">
      <selection activeCell="B25" sqref="B25"/>
    </sheetView>
  </sheetViews>
  <sheetFormatPr defaultColWidth="11" defaultRowHeight="13.8" x14ac:dyDescent="0.3"/>
  <cols>
    <col min="1" max="1" width="34.3984375" style="6" customWidth="1"/>
    <col min="2" max="2" width="9.19921875" style="6" customWidth="1"/>
    <col min="3" max="3" width="10.19921875" style="6" customWidth="1"/>
    <col min="4" max="16384" width="11" style="6"/>
  </cols>
  <sheetData>
    <row r="2" spans="1:4" x14ac:dyDescent="0.3">
      <c r="D2" s="11" t="s">
        <v>71</v>
      </c>
    </row>
    <row r="4" spans="1:4" ht="55.2" x14ac:dyDescent="0.3">
      <c r="A4" s="12" t="s">
        <v>72</v>
      </c>
      <c r="B4" s="16" t="s">
        <v>73</v>
      </c>
    </row>
    <row r="5" spans="1:4" x14ac:dyDescent="0.3">
      <c r="A5" s="12" t="s">
        <v>6</v>
      </c>
      <c r="B5" s="12">
        <v>-64</v>
      </c>
    </row>
    <row r="6" spans="1:4" x14ac:dyDescent="0.3">
      <c r="A6" s="12" t="s">
        <v>7</v>
      </c>
      <c r="B6" s="12">
        <v>-33</v>
      </c>
    </row>
    <row r="7" spans="1:4" x14ac:dyDescent="0.3">
      <c r="A7" s="12" t="s">
        <v>8</v>
      </c>
      <c r="B7" s="12">
        <v>-58.5</v>
      </c>
    </row>
    <row r="8" spans="1:4" x14ac:dyDescent="0.3">
      <c r="A8" s="12" t="s">
        <v>9</v>
      </c>
      <c r="B8" s="12">
        <v>-47</v>
      </c>
    </row>
    <row r="9" spans="1:4" x14ac:dyDescent="0.3">
      <c r="A9" s="12" t="s">
        <v>10</v>
      </c>
      <c r="B9" s="12">
        <v>-16</v>
      </c>
    </row>
    <row r="10" spans="1:4" ht="41.4" x14ac:dyDescent="0.3">
      <c r="A10" s="12" t="s">
        <v>75</v>
      </c>
      <c r="B10" s="16" t="s">
        <v>74</v>
      </c>
    </row>
    <row r="11" spans="1:4" x14ac:dyDescent="0.3">
      <c r="A11" s="12" t="s">
        <v>11</v>
      </c>
      <c r="B11" s="12">
        <v>83</v>
      </c>
    </row>
    <row r="12" spans="1:4" x14ac:dyDescent="0.3">
      <c r="A12" s="12" t="s">
        <v>12</v>
      </c>
      <c r="B12" s="12">
        <v>73</v>
      </c>
    </row>
    <row r="13" spans="1:4" x14ac:dyDescent="0.3">
      <c r="A13" s="12" t="s">
        <v>13</v>
      </c>
      <c r="B13" s="12">
        <v>69</v>
      </c>
    </row>
    <row r="14" spans="1:4" x14ac:dyDescent="0.3">
      <c r="A14" s="12" t="s">
        <v>14</v>
      </c>
      <c r="B14" s="12">
        <v>55</v>
      </c>
    </row>
    <row r="15" spans="1:4" x14ac:dyDescent="0.3">
      <c r="A15" s="12" t="s">
        <v>15</v>
      </c>
      <c r="B15" s="12">
        <v>61</v>
      </c>
    </row>
    <row r="16" spans="1:4" x14ac:dyDescent="0.3">
      <c r="A16" s="12" t="s">
        <v>16</v>
      </c>
      <c r="B16" s="12">
        <v>76</v>
      </c>
    </row>
    <row r="17" spans="1:4" x14ac:dyDescent="0.3">
      <c r="A17" s="12" t="s">
        <v>17</v>
      </c>
      <c r="B17" s="12">
        <v>57</v>
      </c>
    </row>
    <row r="18" spans="1:4" x14ac:dyDescent="0.3">
      <c r="A18" s="12" t="s">
        <v>18</v>
      </c>
      <c r="B18" s="12">
        <v>51</v>
      </c>
    </row>
    <row r="19" spans="1:4" x14ac:dyDescent="0.3">
      <c r="D19" s="11" t="s">
        <v>1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465A3-8637-4293-A4CE-0C402CB8E31F}">
  <dimension ref="A2:H24"/>
  <sheetViews>
    <sheetView zoomScale="80" zoomScaleNormal="80" workbookViewId="0">
      <selection activeCell="G3" sqref="G3"/>
    </sheetView>
  </sheetViews>
  <sheetFormatPr defaultColWidth="11" defaultRowHeight="13.8" x14ac:dyDescent="0.3"/>
  <cols>
    <col min="1" max="1" width="20.09765625" style="6" customWidth="1"/>
    <col min="2" max="2" width="9.19921875" style="6" customWidth="1"/>
    <col min="3" max="3" width="1.5" style="6" customWidth="1"/>
    <col min="4" max="4" width="10.19921875" style="6" customWidth="1"/>
    <col min="5" max="5" width="1.59765625" style="6" customWidth="1"/>
    <col min="6" max="16384" width="11" style="6"/>
  </cols>
  <sheetData>
    <row r="2" spans="1:8" x14ac:dyDescent="0.3">
      <c r="H2" s="11" t="s">
        <v>76</v>
      </c>
    </row>
    <row r="3" spans="1:8" x14ac:dyDescent="0.3">
      <c r="A3" s="13"/>
      <c r="B3" s="3" t="s">
        <v>27</v>
      </c>
      <c r="C3" s="13"/>
      <c r="D3" s="3" t="s">
        <v>28</v>
      </c>
      <c r="E3" s="13"/>
      <c r="F3" s="13" t="s">
        <v>29</v>
      </c>
    </row>
    <row r="4" spans="1:8" x14ac:dyDescent="0.3">
      <c r="A4" s="6" t="s">
        <v>30</v>
      </c>
      <c r="B4" s="7">
        <v>21.299513551077137</v>
      </c>
      <c r="D4" s="7">
        <v>2.6407227241139699</v>
      </c>
      <c r="F4" s="7">
        <v>76.059763724808889</v>
      </c>
    </row>
    <row r="5" spans="1:8" x14ac:dyDescent="0.3">
      <c r="A5" s="6" t="s">
        <v>31</v>
      </c>
      <c r="B5" s="7">
        <v>33.043780403057681</v>
      </c>
      <c r="D5" s="7">
        <v>9.1382904794996502</v>
      </c>
      <c r="F5" s="7">
        <v>57.817929117442667</v>
      </c>
    </row>
    <row r="6" spans="1:8" x14ac:dyDescent="0.3">
      <c r="A6" s="6" t="s">
        <v>32</v>
      </c>
      <c r="B6" s="7">
        <v>29.325920778318277</v>
      </c>
      <c r="D6" s="7">
        <v>13.099374565670599</v>
      </c>
      <c r="F6" s="7">
        <v>57.574704656011122</v>
      </c>
    </row>
    <row r="7" spans="1:8" x14ac:dyDescent="0.3">
      <c r="A7" s="6" t="s">
        <v>33</v>
      </c>
      <c r="B7" s="7">
        <v>19.701181375955525</v>
      </c>
      <c r="D7" s="7">
        <v>18.693537178596198</v>
      </c>
      <c r="F7" s="7">
        <v>61.605281445448227</v>
      </c>
    </row>
    <row r="8" spans="1:8" x14ac:dyDescent="0.3">
      <c r="A8" s="6" t="s">
        <v>34</v>
      </c>
      <c r="B8" s="7">
        <v>15.114662960389159</v>
      </c>
      <c r="D8" s="7">
        <v>12.3002084781098</v>
      </c>
      <c r="F8" s="7">
        <v>72.585128561501037</v>
      </c>
    </row>
    <row r="9" spans="1:8" x14ac:dyDescent="0.3">
      <c r="A9" s="6" t="s">
        <v>35</v>
      </c>
      <c r="B9" s="7">
        <v>12.612925642807506</v>
      </c>
      <c r="D9" s="7">
        <v>19.770674079221699</v>
      </c>
      <c r="F9" s="7">
        <v>67.616400277970811</v>
      </c>
    </row>
    <row r="10" spans="1:8" x14ac:dyDescent="0.3">
      <c r="A10" s="6" t="s">
        <v>36</v>
      </c>
      <c r="B10" s="7">
        <v>12.751911049339819</v>
      </c>
      <c r="D10" s="7">
        <v>10.597637248089001</v>
      </c>
      <c r="F10" s="7">
        <v>76.650451702571232</v>
      </c>
    </row>
    <row r="11" spans="1:8" x14ac:dyDescent="0.3">
      <c r="A11" s="6" t="s">
        <v>37</v>
      </c>
      <c r="B11" s="7">
        <v>6.810284920083391</v>
      </c>
      <c r="D11" s="7">
        <v>13.794301598332201</v>
      </c>
      <c r="F11" s="7">
        <v>79.395413481584427</v>
      </c>
    </row>
    <row r="12" spans="1:8" x14ac:dyDescent="0.3">
      <c r="A12" s="6" t="s">
        <v>38</v>
      </c>
      <c r="B12" s="7">
        <v>26.511466296038915</v>
      </c>
      <c r="D12" s="7">
        <v>8.8950660180680998</v>
      </c>
      <c r="F12" s="7">
        <v>64.593467685892975</v>
      </c>
    </row>
    <row r="13" spans="1:8" x14ac:dyDescent="0.3">
      <c r="A13" s="6" t="s">
        <v>39</v>
      </c>
      <c r="B13" s="7">
        <v>16.087560806115359</v>
      </c>
      <c r="D13" s="7">
        <v>24.530924252953401</v>
      </c>
      <c r="F13" s="7">
        <v>59.381514940931204</v>
      </c>
    </row>
    <row r="14" spans="1:8" x14ac:dyDescent="0.3">
      <c r="A14" s="6" t="s">
        <v>40</v>
      </c>
      <c r="B14" s="7">
        <v>44.475330090340513</v>
      </c>
      <c r="D14" s="7">
        <v>11.535788742182101</v>
      </c>
      <c r="F14" s="7">
        <v>43.988881167477416</v>
      </c>
    </row>
    <row r="15" spans="1:8" x14ac:dyDescent="0.3">
      <c r="A15" s="6" t="s">
        <v>41</v>
      </c>
      <c r="B15" s="7">
        <v>13.65531619179986</v>
      </c>
      <c r="D15" s="7">
        <v>15.8095899930507</v>
      </c>
      <c r="F15" s="7">
        <v>70.535093815149409</v>
      </c>
    </row>
    <row r="16" spans="1:8" x14ac:dyDescent="0.3">
      <c r="A16" s="6" t="s">
        <v>42</v>
      </c>
      <c r="B16" s="7">
        <v>14.002779708130646</v>
      </c>
      <c r="D16" s="7">
        <v>10.215427380125099</v>
      </c>
      <c r="F16" s="7">
        <v>75.781792911744262</v>
      </c>
    </row>
    <row r="17" spans="1:8" x14ac:dyDescent="0.3">
      <c r="A17" s="6" t="s">
        <v>43</v>
      </c>
      <c r="B17" s="7">
        <v>13.481584433634469</v>
      </c>
      <c r="D17" s="7">
        <v>11.1535788742182</v>
      </c>
      <c r="F17" s="7">
        <v>75.364836692147321</v>
      </c>
    </row>
    <row r="18" spans="1:8" x14ac:dyDescent="0.3">
      <c r="A18" s="6" t="s">
        <v>44</v>
      </c>
      <c r="B18" s="7">
        <v>18.450312717164699</v>
      </c>
      <c r="D18" s="7">
        <v>8.8255733148019502</v>
      </c>
      <c r="F18" s="7">
        <v>72.72411396803335</v>
      </c>
    </row>
    <row r="19" spans="1:8" x14ac:dyDescent="0.3">
      <c r="A19" s="6" t="s">
        <v>45</v>
      </c>
      <c r="B19" s="7">
        <v>3.161917998610146</v>
      </c>
      <c r="D19" s="7">
        <v>7.6094510076441999</v>
      </c>
      <c r="F19" s="7">
        <v>89.228630993745654</v>
      </c>
    </row>
    <row r="20" spans="1:8" x14ac:dyDescent="0.3">
      <c r="A20" s="6" t="s">
        <v>46</v>
      </c>
      <c r="B20" s="7">
        <v>16.400277970813065</v>
      </c>
      <c r="D20" s="7">
        <v>13.1688672689368</v>
      </c>
      <c r="F20" s="7">
        <v>70.43085476025017</v>
      </c>
    </row>
    <row r="21" spans="1:8" x14ac:dyDescent="0.3">
      <c r="A21" s="6" t="s">
        <v>47</v>
      </c>
      <c r="B21" s="7">
        <v>22.272411396803335</v>
      </c>
      <c r="D21" s="7">
        <v>11.605281445448201</v>
      </c>
      <c r="F21" s="7">
        <v>66.122307157748438</v>
      </c>
    </row>
    <row r="24" spans="1:8" x14ac:dyDescent="0.3">
      <c r="H24" s="11" t="s">
        <v>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D0B42-CDFB-44A5-831B-F5A86799728B}">
  <dimension ref="A1:H13"/>
  <sheetViews>
    <sheetView zoomScale="80" zoomScaleNormal="80" workbookViewId="0">
      <selection activeCell="H1" sqref="H1"/>
    </sheetView>
  </sheetViews>
  <sheetFormatPr defaultColWidth="11" defaultRowHeight="13.8" x14ac:dyDescent="0.3"/>
  <cols>
    <col min="1" max="1" width="28.296875" style="6" customWidth="1"/>
    <col min="2" max="6" width="10.796875" style="6" customWidth="1"/>
    <col min="7" max="7" width="6.09765625" style="6" customWidth="1"/>
    <col min="8" max="16384" width="11" style="6"/>
  </cols>
  <sheetData>
    <row r="1" spans="1:8" x14ac:dyDescent="0.3">
      <c r="H1" s="11" t="s">
        <v>77</v>
      </c>
    </row>
    <row r="3" spans="1:8" ht="41.4" x14ac:dyDescent="0.3">
      <c r="A3" s="13"/>
      <c r="B3" s="4" t="s">
        <v>19</v>
      </c>
      <c r="C3" s="4" t="s">
        <v>20</v>
      </c>
      <c r="D3" s="4" t="s">
        <v>21</v>
      </c>
      <c r="E3" s="4" t="s">
        <v>22</v>
      </c>
      <c r="F3" s="4" t="s">
        <v>23</v>
      </c>
    </row>
    <row r="4" spans="1:8" x14ac:dyDescent="0.3">
      <c r="A4" s="14" t="s">
        <v>48</v>
      </c>
      <c r="B4" s="7">
        <v>15.879082696316887</v>
      </c>
      <c r="C4" s="7">
        <v>10.319666435024322</v>
      </c>
      <c r="D4" s="7">
        <v>32.348853370396107</v>
      </c>
      <c r="E4" s="7">
        <v>26.441973592772758</v>
      </c>
      <c r="F4" s="7">
        <v>15.010423905489924</v>
      </c>
    </row>
    <row r="5" spans="1:8" ht="27.6" x14ac:dyDescent="0.3">
      <c r="A5" s="14" t="s">
        <v>49</v>
      </c>
      <c r="B5" s="7">
        <v>10.354412786657401</v>
      </c>
      <c r="C5" s="7">
        <v>20.361362056984017</v>
      </c>
      <c r="D5" s="7">
        <v>23.071577484364141</v>
      </c>
      <c r="E5" s="7">
        <v>25.46907574704656</v>
      </c>
      <c r="F5" s="7">
        <v>20.743571924947879</v>
      </c>
    </row>
    <row r="6" spans="1:8" ht="41.4" x14ac:dyDescent="0.3">
      <c r="A6" s="14" t="s">
        <v>50</v>
      </c>
      <c r="B6" s="7">
        <v>62.786657400972899</v>
      </c>
      <c r="C6" s="7">
        <v>20.257123002084782</v>
      </c>
      <c r="D6" s="7">
        <v>9.9374565670604582</v>
      </c>
      <c r="E6" s="7">
        <v>5.4204308547602498</v>
      </c>
      <c r="F6" s="7">
        <v>1.5983321751216122</v>
      </c>
    </row>
    <row r="13" spans="1:8" x14ac:dyDescent="0.3">
      <c r="H13" s="11" t="s">
        <v>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5A06B-F742-48A2-937D-A0E08C67BF35}">
  <dimension ref="A2:H15"/>
  <sheetViews>
    <sheetView zoomScale="80" zoomScaleNormal="80" workbookViewId="0">
      <selection activeCell="G3" sqref="G3"/>
    </sheetView>
  </sheetViews>
  <sheetFormatPr defaultColWidth="11" defaultRowHeight="13.8" x14ac:dyDescent="0.3"/>
  <cols>
    <col min="1" max="1" width="34.3984375" style="6" customWidth="1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2" spans="1:8" x14ac:dyDescent="0.3">
      <c r="H2" s="11" t="s">
        <v>78</v>
      </c>
    </row>
    <row r="4" spans="1:8" ht="41.4" x14ac:dyDescent="0.3">
      <c r="A4" s="13"/>
      <c r="B4" s="4" t="s">
        <v>19</v>
      </c>
      <c r="C4" s="4" t="s">
        <v>20</v>
      </c>
      <c r="D4" s="4" t="s">
        <v>21</v>
      </c>
      <c r="E4" s="4" t="s">
        <v>22</v>
      </c>
      <c r="F4" s="4" t="s">
        <v>23</v>
      </c>
    </row>
    <row r="5" spans="1:8" ht="27.6" x14ac:dyDescent="0.3">
      <c r="A5" s="5" t="s">
        <v>24</v>
      </c>
      <c r="B5" s="15">
        <f>(892*100)/2878</f>
        <v>30.993745656706047</v>
      </c>
      <c r="C5" s="15">
        <f>(529*100)/2878</f>
        <v>18.380820013898539</v>
      </c>
      <c r="D5" s="15">
        <v>16.600000000000001</v>
      </c>
      <c r="E5" s="15">
        <f>(760*100)/2878</f>
        <v>26.40722724113968</v>
      </c>
      <c r="F5" s="15">
        <f>(219*100)/2878</f>
        <v>7.6094510076441972</v>
      </c>
    </row>
    <row r="6" spans="1:8" ht="27.6" x14ac:dyDescent="0.3">
      <c r="A6" s="5" t="s">
        <v>25</v>
      </c>
      <c r="B6" s="7">
        <v>20.639332870048644</v>
      </c>
      <c r="C6" s="7">
        <v>16.296038915913829</v>
      </c>
      <c r="D6" s="7">
        <v>27.936066712995135</v>
      </c>
      <c r="E6" s="7">
        <v>23.453787352328007</v>
      </c>
      <c r="F6" s="7">
        <v>11.674774148714384</v>
      </c>
    </row>
    <row r="7" spans="1:8" x14ac:dyDescent="0.3">
      <c r="A7" s="5" t="s">
        <v>26</v>
      </c>
      <c r="B7" s="7">
        <v>22.063933287004865</v>
      </c>
      <c r="C7" s="7">
        <v>15.184155663655316</v>
      </c>
      <c r="D7" s="7">
        <v>22.585128561501044</v>
      </c>
      <c r="E7" s="7">
        <v>28.214037526059762</v>
      </c>
      <c r="F7" s="7">
        <v>11.952744961779013</v>
      </c>
    </row>
    <row r="15" spans="1:8" x14ac:dyDescent="0.3">
      <c r="H15" s="11" t="s">
        <v>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E9A15-00F0-4910-8F01-7E454ABF66AA}">
  <dimension ref="A2:D25"/>
  <sheetViews>
    <sheetView zoomScale="80" zoomScaleNormal="80" workbookViewId="0">
      <selection activeCell="C10" sqref="C10"/>
    </sheetView>
  </sheetViews>
  <sheetFormatPr defaultColWidth="11" defaultRowHeight="13.8" x14ac:dyDescent="0.3"/>
  <cols>
    <col min="1" max="1" width="34.3984375" style="6" customWidth="1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2" spans="1:4" x14ac:dyDescent="0.3">
      <c r="D2" s="11" t="s">
        <v>79</v>
      </c>
    </row>
    <row r="4" spans="1:4" x14ac:dyDescent="0.3">
      <c r="A4" s="13" t="s">
        <v>51</v>
      </c>
      <c r="B4" s="13"/>
    </row>
    <row r="5" spans="1:4" x14ac:dyDescent="0.3">
      <c r="A5" s="6" t="s">
        <v>19</v>
      </c>
      <c r="B5" s="7">
        <v>70.43085476025017</v>
      </c>
    </row>
    <row r="6" spans="1:4" x14ac:dyDescent="0.3">
      <c r="A6" s="6" t="s">
        <v>20</v>
      </c>
      <c r="B6" s="7">
        <v>15.184155663655316</v>
      </c>
    </row>
    <row r="7" spans="1:4" x14ac:dyDescent="0.3">
      <c r="A7" s="6" t="s">
        <v>21</v>
      </c>
      <c r="B7" s="7">
        <v>8.0611535788742188</v>
      </c>
    </row>
    <row r="8" spans="1:4" x14ac:dyDescent="0.3">
      <c r="A8" s="6" t="s">
        <v>22</v>
      </c>
      <c r="B8" s="7">
        <v>3.4746351633078527</v>
      </c>
    </row>
    <row r="9" spans="1:4" x14ac:dyDescent="0.3">
      <c r="A9" s="6" t="s">
        <v>23</v>
      </c>
      <c r="B9" s="7">
        <v>2.8492008339124393</v>
      </c>
    </row>
    <row r="25" spans="4:4" x14ac:dyDescent="0.3">
      <c r="D25" s="11" t="s">
        <v>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5"/>
  <sheetViews>
    <sheetView zoomScale="80" zoomScaleNormal="80" workbookViewId="0">
      <selection activeCell="A3" sqref="A3"/>
    </sheetView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1" spans="1:7" x14ac:dyDescent="0.3">
      <c r="A1" s="9" t="s">
        <v>52</v>
      </c>
    </row>
    <row r="5" spans="1:7" x14ac:dyDescent="0.3">
      <c r="B5" s="9" t="s">
        <v>53</v>
      </c>
      <c r="G5" s="9" t="s">
        <v>54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62CE3-2664-4739-819C-41B98C2412EA}">
  <dimension ref="A1:A42"/>
  <sheetViews>
    <sheetView zoomScale="80" zoomScaleNormal="80" workbookViewId="0">
      <selection activeCell="A3" sqref="A3"/>
    </sheetView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1" spans="1:1" x14ac:dyDescent="0.3">
      <c r="A1" s="1" t="s">
        <v>56</v>
      </c>
    </row>
    <row r="2" spans="1:1" x14ac:dyDescent="0.3">
      <c r="A2" s="1" t="s">
        <v>86</v>
      </c>
    </row>
    <row r="3" spans="1:1" x14ac:dyDescent="0.3">
      <c r="A3" s="2"/>
    </row>
    <row r="5" spans="1:1" x14ac:dyDescent="0.3">
      <c r="A5" s="2"/>
    </row>
    <row r="17" spans="1:1" x14ac:dyDescent="0.3">
      <c r="A17" s="1" t="s">
        <v>57</v>
      </c>
    </row>
    <row r="42" spans="1:1" x14ac:dyDescent="0.3">
      <c r="A42" s="2" t="s">
        <v>55</v>
      </c>
    </row>
  </sheetData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3A5E1-B775-490A-A368-7C2B338E7CCF}">
  <dimension ref="A1:A60"/>
  <sheetViews>
    <sheetView zoomScale="80" zoomScaleNormal="80" workbookViewId="0">
      <selection activeCell="A2" sqref="A2"/>
    </sheetView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1" spans="1:1" x14ac:dyDescent="0.3">
      <c r="A1" s="1" t="s">
        <v>87</v>
      </c>
    </row>
    <row r="2" spans="1:1" x14ac:dyDescent="0.3">
      <c r="A2" s="1"/>
    </row>
    <row r="3" spans="1:1" x14ac:dyDescent="0.3">
      <c r="A3" s="1" t="s">
        <v>88</v>
      </c>
    </row>
    <row r="17" spans="1:1" x14ac:dyDescent="0.3">
      <c r="A17" s="1" t="s">
        <v>58</v>
      </c>
    </row>
    <row r="30" spans="1:1" x14ac:dyDescent="0.3">
      <c r="A30" s="1" t="s">
        <v>89</v>
      </c>
    </row>
    <row r="44" spans="1:1" x14ac:dyDescent="0.3">
      <c r="A44" s="1" t="s">
        <v>90</v>
      </c>
    </row>
    <row r="60" spans="1:1" x14ac:dyDescent="0.3">
      <c r="A60" s="2" t="s">
        <v>55</v>
      </c>
    </row>
  </sheetData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BC53A-4449-4C70-B9E5-17564F01E681}">
  <dimension ref="A1:F15"/>
  <sheetViews>
    <sheetView zoomScale="80" zoomScaleNormal="80" workbookViewId="0">
      <selection activeCell="A2" sqref="A2"/>
    </sheetView>
  </sheetViews>
  <sheetFormatPr defaultColWidth="11" defaultRowHeight="13.8" x14ac:dyDescent="0.3"/>
  <cols>
    <col min="1" max="1" width="11" style="6"/>
    <col min="2" max="2" width="9.19921875" style="6" customWidth="1"/>
    <col min="3" max="3" width="9.796875" style="6" customWidth="1"/>
    <col min="4" max="4" width="10.19921875" style="6" customWidth="1"/>
    <col min="5" max="16384" width="11" style="6"/>
  </cols>
  <sheetData>
    <row r="1" spans="1:6" x14ac:dyDescent="0.3">
      <c r="A1" s="17" t="s">
        <v>91</v>
      </c>
      <c r="B1" s="17"/>
      <c r="C1" s="17"/>
      <c r="D1" s="17"/>
      <c r="E1" s="17"/>
      <c r="F1" s="17"/>
    </row>
    <row r="15" spans="1:6" x14ac:dyDescent="0.3">
      <c r="A15" s="10" t="s">
        <v>55</v>
      </c>
    </row>
  </sheetData>
  <mergeCells count="1">
    <mergeCell ref="A1:F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13</vt:i4>
      </vt:variant>
      <vt:variant>
        <vt:lpstr>Intervalli denominati</vt:lpstr>
      </vt:variant>
      <vt:variant>
        <vt:i4>1</vt:i4>
      </vt:variant>
    </vt:vector>
  </HeadingPairs>
  <TitlesOfParts>
    <vt:vector size="14" baseType="lpstr">
      <vt:lpstr>f1</vt:lpstr>
      <vt:lpstr>f2</vt:lpstr>
      <vt:lpstr>f3</vt:lpstr>
      <vt:lpstr>f4</vt:lpstr>
      <vt:lpstr>f5</vt:lpstr>
      <vt:lpstr>f6</vt:lpstr>
      <vt:lpstr>f7</vt:lpstr>
      <vt:lpstr>f8</vt:lpstr>
      <vt:lpstr>f9</vt:lpstr>
      <vt:lpstr>f10</vt:lpstr>
      <vt:lpstr>f11</vt:lpstr>
      <vt:lpstr>f12</vt:lpstr>
      <vt:lpstr>f13</vt:lpstr>
      <vt:lpstr>'f1'!OLE_LINK1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Utente</cp:lastModifiedBy>
  <dcterms:created xsi:type="dcterms:W3CDTF">2020-12-17T09:04:34Z</dcterms:created>
  <dcterms:modified xsi:type="dcterms:W3CDTF">2021-05-03T13:35:10Z</dcterms:modified>
</cp:coreProperties>
</file>